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1965" windowWidth="15270" windowHeight="5745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C12" i="3" l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11" i="3"/>
  <c r="G53" i="3" l="1"/>
  <c r="F53" i="3" l="1"/>
  <c r="E53" i="3"/>
  <c r="D12" i="3" l="1"/>
  <c r="H11" i="3" l="1"/>
  <c r="H15" i="3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K11" i="3"/>
  <c r="J11" i="3"/>
  <c r="I11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<sst xmlns="http://schemas.openxmlformats.org/spreadsheetml/2006/main" count="75" uniqueCount="67">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</sst>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0" fontId="2" fillId="0" borderId="1" xfId="0" applyFont="1" applyBorder="1"/>
    <xf numFmtId="0" fontId="2" fillId="4" borderId="1" xfId="0" applyFont="1" applyFill="1" applyBorder="1"/>
    <xf numFmtId="0" fontId="3" fillId="5" borderId="3" xfId="0" applyFont="1" applyFill="1" applyBorder="1" applyAlignment="1">
      <alignment horizontal="right"/>
    </xf>
    <xf numFmtId="4" fontId="0" fillId="0" borderId="0" xfId="0" applyNumberFormat="1" applyFont="1" applyFill="1"/>
    <xf numFmtId="0" fontId="5" fillId="0" borderId="1" xfId="0" applyFont="1" applyBorder="1" applyAlignment="1">
      <alignment horizontal="justify" wrapText="1"/>
    </xf>
    <xf numFmtId="3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3" fontId="5" fillId="3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justify" wrapText="1"/>
    </xf>
    <xf numFmtId="164" fontId="5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7" fillId="3" borderId="0" xfId="1" applyFont="1" applyFill="1" applyAlignment="1">
      <alignment horizontal="right" vertical="center"/>
    </xf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5" fillId="3" borderId="0" xfId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100"/>
  <sheetViews>
    <sheetView tabSelected="1" workbookViewId="0">
      <selection activeCell="G21" sqref="G21"/>
    </sheetView>
  </sheetViews>
  <sheetFormatPr defaultRowHeight="1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6" width="14" style="5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3" customFormat="1" ht="16.5" x14ac:dyDescent="0.25">
      <c r="A1" s="25"/>
      <c r="B1" s="26"/>
      <c r="C1" s="26"/>
      <c r="D1" s="26"/>
      <c r="E1" s="26"/>
      <c r="F1" s="26"/>
      <c r="G1" s="26"/>
      <c r="H1" s="26"/>
      <c r="I1" s="26"/>
      <c r="J1" s="20"/>
      <c r="K1" s="21" t="s">
        <v>59</v>
      </c>
      <c r="L1" s="21"/>
      <c r="M1" s="22" t="s">
        <v>53</v>
      </c>
      <c r="N1" s="22" t="s">
        <v>53</v>
      </c>
      <c r="O1" s="26"/>
      <c r="P1" s="26"/>
      <c r="Q1" s="26"/>
      <c r="R1" s="26"/>
      <c r="S1" s="26"/>
      <c r="T1" s="26"/>
      <c r="U1" s="26"/>
      <c r="V1" s="26"/>
      <c r="W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4" s="23" customFormat="1" ht="16.5" x14ac:dyDescent="0.25">
      <c r="A2" s="25"/>
      <c r="B2" s="26"/>
      <c r="C2" s="26"/>
      <c r="D2" s="26"/>
      <c r="E2" s="26"/>
      <c r="F2" s="26"/>
      <c r="G2" s="26"/>
      <c r="H2" s="26"/>
      <c r="I2" s="26"/>
      <c r="J2" s="20"/>
      <c r="K2" s="21" t="s">
        <v>60</v>
      </c>
      <c r="L2" s="21"/>
      <c r="M2" s="22" t="s">
        <v>54</v>
      </c>
      <c r="N2" s="22" t="s">
        <v>54</v>
      </c>
      <c r="O2" s="26"/>
      <c r="P2" s="26"/>
      <c r="Q2" s="26"/>
      <c r="R2" s="26"/>
      <c r="S2" s="26"/>
      <c r="T2" s="26"/>
      <c r="U2" s="26"/>
      <c r="V2" s="26"/>
      <c r="W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4" s="23" customFormat="1" ht="16.5" x14ac:dyDescent="0.25">
      <c r="A3" s="25"/>
      <c r="B3" s="26"/>
      <c r="C3" s="26"/>
      <c r="D3" s="26"/>
      <c r="E3" s="26"/>
      <c r="F3" s="26"/>
      <c r="G3" s="26"/>
      <c r="H3" s="26"/>
      <c r="I3" s="26"/>
      <c r="J3" s="20"/>
      <c r="K3" s="21" t="s">
        <v>61</v>
      </c>
      <c r="L3" s="21"/>
      <c r="M3" s="22" t="s">
        <v>55</v>
      </c>
      <c r="N3" s="22" t="s">
        <v>55</v>
      </c>
      <c r="O3" s="26"/>
      <c r="P3" s="26"/>
      <c r="Q3" s="26"/>
      <c r="R3" s="26"/>
      <c r="S3" s="26"/>
      <c r="T3" s="26"/>
      <c r="U3" s="26"/>
      <c r="V3" s="26"/>
      <c r="W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</row>
    <row r="4" spans="1:54" s="23" customFormat="1" ht="16.5" x14ac:dyDescent="0.25">
      <c r="A4" s="25"/>
      <c r="B4" s="26"/>
      <c r="C4" s="26"/>
      <c r="D4" s="26"/>
      <c r="E4" s="26"/>
      <c r="F4" s="26"/>
      <c r="G4" s="26"/>
      <c r="H4" s="26"/>
      <c r="I4" s="26"/>
      <c r="J4" s="20"/>
      <c r="K4" s="21" t="s">
        <v>62</v>
      </c>
      <c r="L4" s="21"/>
      <c r="M4" s="22" t="s">
        <v>56</v>
      </c>
      <c r="N4" s="22" t="s">
        <v>56</v>
      </c>
      <c r="O4" s="26"/>
      <c r="P4" s="26"/>
      <c r="Q4" s="26"/>
      <c r="R4" s="26"/>
      <c r="S4" s="26"/>
      <c r="T4" s="26"/>
      <c r="U4" s="26"/>
      <c r="V4" s="26"/>
      <c r="W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</row>
    <row r="5" spans="1:54" s="23" customFormat="1" ht="16.5" x14ac:dyDescent="0.25">
      <c r="A5" s="25"/>
      <c r="B5" s="26"/>
      <c r="C5" s="26"/>
      <c r="D5" s="26"/>
      <c r="E5" s="26"/>
      <c r="F5" s="26"/>
      <c r="G5" s="26"/>
      <c r="H5" s="26"/>
      <c r="I5" s="26"/>
      <c r="J5" s="20"/>
      <c r="K5" s="27" t="s">
        <v>57</v>
      </c>
      <c r="L5" s="21"/>
      <c r="M5" s="22" t="s">
        <v>57</v>
      </c>
      <c r="N5" s="22" t="s">
        <v>57</v>
      </c>
      <c r="O5" s="26"/>
      <c r="P5" s="26"/>
      <c r="Q5" s="26"/>
      <c r="R5" s="26"/>
      <c r="S5" s="26"/>
      <c r="T5" s="26"/>
      <c r="U5" s="26"/>
      <c r="V5" s="26"/>
      <c r="W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</row>
    <row r="6" spans="1:54" s="23" customFormat="1" ht="16.5" x14ac:dyDescent="0.25">
      <c r="A6" s="25"/>
      <c r="B6" s="26"/>
      <c r="C6" s="26"/>
      <c r="D6" s="26"/>
      <c r="E6" s="26"/>
      <c r="F6" s="26"/>
      <c r="G6" s="26"/>
      <c r="H6" s="26"/>
      <c r="I6" s="26"/>
      <c r="J6" s="20"/>
      <c r="K6" s="27" t="s">
        <v>58</v>
      </c>
      <c r="L6" s="21"/>
      <c r="M6" s="22" t="s">
        <v>58</v>
      </c>
      <c r="N6" s="22" t="s">
        <v>58</v>
      </c>
      <c r="O6" s="26"/>
      <c r="P6" s="26"/>
      <c r="Q6" s="26"/>
      <c r="R6" s="26"/>
      <c r="S6" s="26"/>
      <c r="T6" s="26"/>
      <c r="U6" s="26"/>
      <c r="V6" s="26"/>
      <c r="W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</row>
    <row r="7" spans="1:54" ht="27" customHeight="1" x14ac:dyDescent="0.25">
      <c r="A7" s="28" t="s">
        <v>63</v>
      </c>
      <c r="B7" s="28"/>
      <c r="C7" s="28"/>
      <c r="D7" s="28"/>
      <c r="E7" s="28"/>
      <c r="F7" s="28"/>
      <c r="G7" s="28"/>
      <c r="H7" s="28"/>
      <c r="I7" s="28"/>
      <c r="J7" s="28"/>
      <c r="K7" s="28"/>
      <c r="M7" s="7">
        <v>19</v>
      </c>
      <c r="N7" s="7">
        <v>0</v>
      </c>
    </row>
    <row r="8" spans="1:54" ht="13.5" customHeight="1" x14ac:dyDescent="0.25">
      <c r="A8" s="29" t="s">
        <v>0</v>
      </c>
      <c r="B8" s="30" t="s">
        <v>1</v>
      </c>
      <c r="C8" s="31" t="s">
        <v>2</v>
      </c>
      <c r="D8" s="31"/>
      <c r="E8" s="31"/>
      <c r="F8" s="30" t="s">
        <v>48</v>
      </c>
      <c r="G8" s="33" t="s">
        <v>66</v>
      </c>
      <c r="H8" s="36" t="s">
        <v>49</v>
      </c>
      <c r="I8" s="32" t="s">
        <v>50</v>
      </c>
      <c r="J8" s="32" t="s">
        <v>51</v>
      </c>
      <c r="K8" s="32" t="s">
        <v>52</v>
      </c>
      <c r="M8" s="8">
        <v>35</v>
      </c>
      <c r="N8" s="8">
        <v>1</v>
      </c>
    </row>
    <row r="9" spans="1:54" ht="33.75" customHeight="1" x14ac:dyDescent="0.25">
      <c r="A9" s="29"/>
      <c r="B9" s="30"/>
      <c r="C9" s="31" t="s">
        <v>64</v>
      </c>
      <c r="D9" s="31"/>
      <c r="E9" s="30" t="s">
        <v>65</v>
      </c>
      <c r="F9" s="30"/>
      <c r="G9" s="34"/>
      <c r="H9" s="37"/>
      <c r="I9" s="32"/>
      <c r="J9" s="32"/>
      <c r="K9" s="32"/>
      <c r="M9" s="7">
        <v>53</v>
      </c>
      <c r="N9" s="7">
        <v>0</v>
      </c>
    </row>
    <row r="10" spans="1:54" ht="20.25" customHeight="1" x14ac:dyDescent="0.25">
      <c r="A10" s="29"/>
      <c r="B10" s="30"/>
      <c r="C10" s="18" t="s">
        <v>3</v>
      </c>
      <c r="D10" s="19" t="s">
        <v>4</v>
      </c>
      <c r="E10" s="30"/>
      <c r="F10" s="30"/>
      <c r="G10" s="35"/>
      <c r="H10" s="35"/>
      <c r="I10" s="32"/>
      <c r="J10" s="32"/>
      <c r="K10" s="32"/>
      <c r="M10" s="8">
        <v>10</v>
      </c>
      <c r="N10" s="8">
        <v>0</v>
      </c>
    </row>
    <row r="11" spans="1:54" ht="15" customHeight="1" x14ac:dyDescent="0.25">
      <c r="A11" s="11" t="s">
        <v>5</v>
      </c>
      <c r="B11" s="12">
        <v>1166</v>
      </c>
      <c r="C11" s="12">
        <f>E11+3+G11</f>
        <v>5052</v>
      </c>
      <c r="D11" s="13">
        <f t="shared" ref="D11:D53" si="0">C11/B11</f>
        <v>4.3327615780445967</v>
      </c>
      <c r="E11" s="14">
        <v>5049</v>
      </c>
      <c r="F11" s="12">
        <v>7788105.6799999997</v>
      </c>
      <c r="G11" s="12">
        <v>0</v>
      </c>
      <c r="H11" s="13">
        <f t="shared" ref="H11:H53" si="1">G11/C11*100</f>
        <v>0</v>
      </c>
      <c r="I11" s="13">
        <f>F11/E11</f>
        <v>1542.5045910081203</v>
      </c>
      <c r="J11" s="13">
        <f t="shared" ref="J11:J53" si="2">F11/B11</f>
        <v>6679.3359176672384</v>
      </c>
      <c r="K11" s="13">
        <f t="shared" ref="K11:K53" si="3">E11/B11</f>
        <v>4.3301886792452828</v>
      </c>
      <c r="M11" s="8">
        <v>1</v>
      </c>
      <c r="N11" s="8">
        <v>0</v>
      </c>
    </row>
    <row r="12" spans="1:54" ht="15" customHeight="1" x14ac:dyDescent="0.25">
      <c r="A12" s="11" t="s">
        <v>6</v>
      </c>
      <c r="B12" s="12">
        <v>686</v>
      </c>
      <c r="C12" s="12">
        <f t="shared" ref="C12:C52" si="4">E12+3+G12</f>
        <v>2690</v>
      </c>
      <c r="D12" s="13">
        <f>C12/B12</f>
        <v>3.9212827988338192</v>
      </c>
      <c r="E12" s="14">
        <v>2687</v>
      </c>
      <c r="F12" s="12">
        <v>4251431.8899999997</v>
      </c>
      <c r="G12" s="12">
        <v>0</v>
      </c>
      <c r="H12" s="13">
        <f t="shared" si="1"/>
        <v>0</v>
      </c>
      <c r="I12" s="13">
        <f t="shared" ref="I12:I53" si="5">F12/E12</f>
        <v>1582.2225120952735</v>
      </c>
      <c r="J12" s="13">
        <f t="shared" si="2"/>
        <v>6197.4225801749262</v>
      </c>
      <c r="K12" s="13">
        <f t="shared" si="3"/>
        <v>3.9169096209912535</v>
      </c>
      <c r="M12" s="7">
        <v>11</v>
      </c>
      <c r="N12" s="7">
        <v>0</v>
      </c>
    </row>
    <row r="13" spans="1:54" ht="15" customHeight="1" x14ac:dyDescent="0.25">
      <c r="A13" s="11" t="s">
        <v>7</v>
      </c>
      <c r="B13" s="12">
        <v>1026</v>
      </c>
      <c r="C13" s="12">
        <f t="shared" si="4"/>
        <v>3723</v>
      </c>
      <c r="D13" s="13">
        <f t="shared" si="0"/>
        <v>3.628654970760234</v>
      </c>
      <c r="E13" s="14">
        <v>3718</v>
      </c>
      <c r="F13" s="12">
        <v>5480495.7800000003</v>
      </c>
      <c r="G13" s="12">
        <v>2</v>
      </c>
      <c r="H13" s="13">
        <f>G13/C13*100</f>
        <v>5.3720118184260007E-2</v>
      </c>
      <c r="I13" s="13">
        <f>F13/E13</f>
        <v>1474.0440505648198</v>
      </c>
      <c r="J13" s="13">
        <f t="shared" si="2"/>
        <v>5341.6138206627684</v>
      </c>
      <c r="K13" s="13">
        <f t="shared" si="3"/>
        <v>3.6237816764132553</v>
      </c>
      <c r="M13" s="8">
        <v>9</v>
      </c>
      <c r="N13" s="8">
        <v>0</v>
      </c>
    </row>
    <row r="14" spans="1:54" ht="15" customHeight="1" x14ac:dyDescent="0.25">
      <c r="A14" s="11" t="s">
        <v>8</v>
      </c>
      <c r="B14" s="12">
        <v>2298</v>
      </c>
      <c r="C14" s="12">
        <f t="shared" si="4"/>
        <v>8817</v>
      </c>
      <c r="D14" s="13">
        <f t="shared" si="0"/>
        <v>3.8368146214099217</v>
      </c>
      <c r="E14" s="14">
        <v>8812</v>
      </c>
      <c r="F14" s="12">
        <v>16065203.23</v>
      </c>
      <c r="G14" s="12">
        <v>2</v>
      </c>
      <c r="H14" s="13">
        <f t="shared" si="1"/>
        <v>2.2683452421458545E-2</v>
      </c>
      <c r="I14" s="13">
        <f t="shared" si="5"/>
        <v>1823.1052235587836</v>
      </c>
      <c r="J14" s="13">
        <f t="shared" si="2"/>
        <v>6990.9500565709313</v>
      </c>
      <c r="K14" s="13">
        <f t="shared" si="3"/>
        <v>3.8346388163620539</v>
      </c>
      <c r="M14" s="7">
        <v>97</v>
      </c>
      <c r="N14" s="7">
        <v>0</v>
      </c>
    </row>
    <row r="15" spans="1:54" ht="15" customHeight="1" x14ac:dyDescent="0.25">
      <c r="A15" s="11" t="s">
        <v>9</v>
      </c>
      <c r="B15" s="12">
        <v>225</v>
      </c>
      <c r="C15" s="12">
        <f t="shared" si="4"/>
        <v>1465</v>
      </c>
      <c r="D15" s="13">
        <f t="shared" si="0"/>
        <v>6.5111111111111111</v>
      </c>
      <c r="E15" s="14">
        <v>1462</v>
      </c>
      <c r="F15" s="12">
        <v>1733302.77</v>
      </c>
      <c r="G15" s="12">
        <v>0</v>
      </c>
      <c r="H15" s="13">
        <f t="shared" si="1"/>
        <v>0</v>
      </c>
      <c r="I15" s="13">
        <f t="shared" si="5"/>
        <v>1185.569610123119</v>
      </c>
      <c r="J15" s="13">
        <f t="shared" si="2"/>
        <v>7703.5678666666663</v>
      </c>
      <c r="K15" s="13">
        <f t="shared" si="3"/>
        <v>6.4977777777777774</v>
      </c>
      <c r="M15" s="8">
        <v>19</v>
      </c>
      <c r="N15" s="8">
        <v>0</v>
      </c>
      <c r="R15" s="17"/>
    </row>
    <row r="16" spans="1:54" ht="15" customHeight="1" x14ac:dyDescent="0.25">
      <c r="A16" s="11" t="s">
        <v>10</v>
      </c>
      <c r="B16" s="12">
        <v>813</v>
      </c>
      <c r="C16" s="12">
        <f t="shared" si="4"/>
        <v>2538</v>
      </c>
      <c r="D16" s="13">
        <f t="shared" si="0"/>
        <v>3.121771217712177</v>
      </c>
      <c r="E16" s="14">
        <v>2534</v>
      </c>
      <c r="F16" s="12">
        <v>3986207.49</v>
      </c>
      <c r="G16" s="12">
        <v>1</v>
      </c>
      <c r="H16" s="13">
        <f t="shared" si="1"/>
        <v>3.9401103230890466E-2</v>
      </c>
      <c r="I16" s="13">
        <f>F16/E16</f>
        <v>1573.0889857932125</v>
      </c>
      <c r="J16" s="13">
        <f t="shared" si="2"/>
        <v>4903.0842435424356</v>
      </c>
      <c r="K16" s="13">
        <f t="shared" si="3"/>
        <v>3.1168511685116851</v>
      </c>
      <c r="M16" s="7">
        <v>17</v>
      </c>
      <c r="N16" s="7">
        <v>4</v>
      </c>
    </row>
    <row r="17" spans="1:14" ht="15" customHeight="1" x14ac:dyDescent="0.25">
      <c r="A17" s="15" t="s">
        <v>11</v>
      </c>
      <c r="B17" s="12">
        <v>749</v>
      </c>
      <c r="C17" s="12">
        <f t="shared" si="4"/>
        <v>4387</v>
      </c>
      <c r="D17" s="13">
        <f t="shared" si="0"/>
        <v>5.8571428571428568</v>
      </c>
      <c r="E17" s="14">
        <v>4384</v>
      </c>
      <c r="F17" s="12">
        <v>4715759.08</v>
      </c>
      <c r="G17" s="12">
        <v>0</v>
      </c>
      <c r="H17" s="13">
        <f t="shared" si="1"/>
        <v>0</v>
      </c>
      <c r="I17" s="13">
        <f t="shared" si="5"/>
        <v>1075.6749726277371</v>
      </c>
      <c r="J17" s="13">
        <f t="shared" si="2"/>
        <v>6296.073538050734</v>
      </c>
      <c r="K17" s="13">
        <f t="shared" si="3"/>
        <v>5.8531375166889186</v>
      </c>
      <c r="M17" s="8">
        <v>26</v>
      </c>
      <c r="N17" s="8">
        <v>0</v>
      </c>
    </row>
    <row r="18" spans="1:14" ht="15" customHeight="1" x14ac:dyDescent="0.25">
      <c r="A18" s="11" t="s">
        <v>12</v>
      </c>
      <c r="B18" s="12">
        <v>570</v>
      </c>
      <c r="C18" s="12">
        <f t="shared" si="4"/>
        <v>2037</v>
      </c>
      <c r="D18" s="13">
        <f t="shared" si="0"/>
        <v>3.5736842105263156</v>
      </c>
      <c r="E18" s="14">
        <v>2034</v>
      </c>
      <c r="F18" s="12">
        <v>3337290.42</v>
      </c>
      <c r="G18" s="12">
        <v>0</v>
      </c>
      <c r="H18" s="13">
        <f t="shared" si="1"/>
        <v>0</v>
      </c>
      <c r="I18" s="13">
        <f t="shared" si="5"/>
        <v>1640.752418879056</v>
      </c>
      <c r="J18" s="13">
        <f t="shared" si="2"/>
        <v>5854.8954736842106</v>
      </c>
      <c r="K18" s="13">
        <f t="shared" si="3"/>
        <v>3.5684210526315789</v>
      </c>
      <c r="M18" s="7">
        <v>15</v>
      </c>
      <c r="N18" s="7">
        <v>0</v>
      </c>
    </row>
    <row r="19" spans="1:14" ht="15" customHeight="1" x14ac:dyDescent="0.25">
      <c r="A19" s="11" t="s">
        <v>13</v>
      </c>
      <c r="B19" s="12">
        <v>2886</v>
      </c>
      <c r="C19" s="12">
        <f t="shared" si="4"/>
        <v>6573</v>
      </c>
      <c r="D19" s="13">
        <f t="shared" si="0"/>
        <v>2.2775467775467777</v>
      </c>
      <c r="E19" s="14">
        <v>6569</v>
      </c>
      <c r="F19" s="12">
        <v>16543239.85</v>
      </c>
      <c r="G19" s="12">
        <v>1</v>
      </c>
      <c r="H19" s="13">
        <f t="shared" si="1"/>
        <v>1.5213753232922561E-2</v>
      </c>
      <c r="I19" s="13">
        <f t="shared" si="5"/>
        <v>2518.3802481351804</v>
      </c>
      <c r="J19" s="13">
        <f t="shared" si="2"/>
        <v>5732.2383402633404</v>
      </c>
      <c r="K19" s="13">
        <f t="shared" si="3"/>
        <v>2.2761607761607761</v>
      </c>
      <c r="M19" s="8">
        <v>16</v>
      </c>
      <c r="N19" s="8">
        <v>0</v>
      </c>
    </row>
    <row r="20" spans="1:14" ht="15" customHeight="1" x14ac:dyDescent="0.25">
      <c r="A20" s="11" t="s">
        <v>14</v>
      </c>
      <c r="B20" s="12">
        <v>1142</v>
      </c>
      <c r="C20" s="12">
        <f t="shared" si="4"/>
        <v>3614</v>
      </c>
      <c r="D20" s="13">
        <f t="shared" si="0"/>
        <v>3.1646234676007006</v>
      </c>
      <c r="E20" s="14">
        <v>3609</v>
      </c>
      <c r="F20" s="12">
        <v>7842454.5899999999</v>
      </c>
      <c r="G20" s="12">
        <v>2</v>
      </c>
      <c r="H20" s="13">
        <f t="shared" si="1"/>
        <v>5.5340343110127282E-2</v>
      </c>
      <c r="I20" s="13">
        <f t="shared" si="5"/>
        <v>2173.0270407315047</v>
      </c>
      <c r="J20" s="13">
        <f t="shared" si="2"/>
        <v>6867.2982399299472</v>
      </c>
      <c r="K20" s="13">
        <f t="shared" si="3"/>
        <v>3.1602451838879158</v>
      </c>
      <c r="M20" s="7">
        <v>140</v>
      </c>
      <c r="N20" s="7">
        <v>0</v>
      </c>
    </row>
    <row r="21" spans="1:14" ht="15" customHeight="1" x14ac:dyDescent="0.25">
      <c r="A21" s="11" t="s">
        <v>15</v>
      </c>
      <c r="B21" s="12">
        <v>942</v>
      </c>
      <c r="C21" s="12">
        <f t="shared" si="4"/>
        <v>2242</v>
      </c>
      <c r="D21" s="13">
        <f t="shared" si="0"/>
        <v>2.3800424628450108</v>
      </c>
      <c r="E21" s="14">
        <v>2234</v>
      </c>
      <c r="F21" s="12">
        <v>5851134.3399999999</v>
      </c>
      <c r="G21" s="12">
        <v>5</v>
      </c>
      <c r="H21" s="13">
        <f t="shared" si="1"/>
        <v>0.22301516503122212</v>
      </c>
      <c r="I21" s="13">
        <f t="shared" si="5"/>
        <v>2619.1290689346465</v>
      </c>
      <c r="J21" s="13">
        <f t="shared" si="2"/>
        <v>6211.3952653927809</v>
      </c>
      <c r="K21" s="13">
        <f t="shared" si="3"/>
        <v>2.3715498938428876</v>
      </c>
      <c r="M21" s="8">
        <v>3</v>
      </c>
      <c r="N21" s="8">
        <v>0</v>
      </c>
    </row>
    <row r="22" spans="1:14" ht="15" customHeight="1" x14ac:dyDescent="0.25">
      <c r="A22" s="11" t="s">
        <v>16</v>
      </c>
      <c r="B22" s="12">
        <v>8067</v>
      </c>
      <c r="C22" s="12">
        <f t="shared" si="4"/>
        <v>22389</v>
      </c>
      <c r="D22" s="13">
        <f t="shared" si="0"/>
        <v>2.7753811825957606</v>
      </c>
      <c r="E22" s="14">
        <v>22377</v>
      </c>
      <c r="F22" s="12">
        <v>47966380.890000001</v>
      </c>
      <c r="G22" s="12">
        <v>9</v>
      </c>
      <c r="H22" s="13">
        <f t="shared" si="1"/>
        <v>4.0198311670909821E-2</v>
      </c>
      <c r="I22" s="13">
        <f t="shared" si="5"/>
        <v>2143.5572637082719</v>
      </c>
      <c r="J22" s="13">
        <f t="shared" si="2"/>
        <v>5945.9998624023801</v>
      </c>
      <c r="K22" s="13">
        <f t="shared" si="3"/>
        <v>2.7738936407586463</v>
      </c>
      <c r="M22" s="7">
        <v>1</v>
      </c>
      <c r="N22" s="7">
        <v>0</v>
      </c>
    </row>
    <row r="23" spans="1:14" ht="15" customHeight="1" x14ac:dyDescent="0.25">
      <c r="A23" s="15" t="s">
        <v>17</v>
      </c>
      <c r="B23" s="12">
        <v>3369</v>
      </c>
      <c r="C23" s="12">
        <f t="shared" si="4"/>
        <v>14650</v>
      </c>
      <c r="D23" s="13">
        <f t="shared" si="0"/>
        <v>4.3484713564856037</v>
      </c>
      <c r="E23" s="14">
        <v>14639</v>
      </c>
      <c r="F23" s="12">
        <v>28178154.969999999</v>
      </c>
      <c r="G23" s="12">
        <v>8</v>
      </c>
      <c r="H23" s="13">
        <f t="shared" si="1"/>
        <v>5.4607508532423209E-2</v>
      </c>
      <c r="I23" s="13">
        <f t="shared" si="5"/>
        <v>1924.8688414509188</v>
      </c>
      <c r="J23" s="13">
        <f t="shared" si="2"/>
        <v>8363.9522024339567</v>
      </c>
      <c r="K23" s="13">
        <f t="shared" si="3"/>
        <v>4.3452062926684478</v>
      </c>
      <c r="M23" s="8">
        <v>1</v>
      </c>
      <c r="N23" s="8">
        <v>0</v>
      </c>
    </row>
    <row r="24" spans="1:14" ht="15" customHeight="1" x14ac:dyDescent="0.25">
      <c r="A24" s="15" t="s">
        <v>18</v>
      </c>
      <c r="B24" s="12">
        <v>516</v>
      </c>
      <c r="C24" s="12">
        <f t="shared" si="4"/>
        <v>2706</v>
      </c>
      <c r="D24" s="13">
        <f t="shared" si="0"/>
        <v>5.2441860465116283</v>
      </c>
      <c r="E24" s="14">
        <v>2703</v>
      </c>
      <c r="F24" s="12">
        <v>3101883.59</v>
      </c>
      <c r="G24" s="12">
        <v>0</v>
      </c>
      <c r="H24" s="13">
        <f t="shared" si="1"/>
        <v>0</v>
      </c>
      <c r="I24" s="13">
        <f>F24/E24</f>
        <v>1147.5706955234923</v>
      </c>
      <c r="J24" s="13">
        <f t="shared" si="2"/>
        <v>6011.4023062015503</v>
      </c>
      <c r="K24" s="13">
        <f t="shared" si="3"/>
        <v>5.2383720930232558</v>
      </c>
      <c r="M24" s="7">
        <v>44</v>
      </c>
      <c r="N24" s="7">
        <v>0</v>
      </c>
    </row>
    <row r="25" spans="1:14" ht="15" customHeight="1" x14ac:dyDescent="0.25">
      <c r="A25" s="15" t="s">
        <v>19</v>
      </c>
      <c r="B25" s="14">
        <v>1682</v>
      </c>
      <c r="C25" s="12">
        <f t="shared" si="4"/>
        <v>4809</v>
      </c>
      <c r="D25" s="13">
        <f t="shared" si="0"/>
        <v>2.8590963139120094</v>
      </c>
      <c r="E25" s="14">
        <v>4806</v>
      </c>
      <c r="F25" s="12">
        <v>6922794.6500000004</v>
      </c>
      <c r="G25" s="12">
        <v>0</v>
      </c>
      <c r="H25" s="13">
        <f t="shared" si="1"/>
        <v>0</v>
      </c>
      <c r="I25" s="13">
        <f t="shared" si="5"/>
        <v>1440.4483250104038</v>
      </c>
      <c r="J25" s="13">
        <f t="shared" si="2"/>
        <v>4115.811325802616</v>
      </c>
      <c r="K25" s="13">
        <f t="shared" si="3"/>
        <v>2.8573127229488704</v>
      </c>
      <c r="M25" s="8">
        <v>2</v>
      </c>
      <c r="N25" s="8">
        <v>0</v>
      </c>
    </row>
    <row r="26" spans="1:14" ht="15" customHeight="1" x14ac:dyDescent="0.25">
      <c r="A26" s="11" t="s">
        <v>20</v>
      </c>
      <c r="B26" s="12">
        <v>1405</v>
      </c>
      <c r="C26" s="12">
        <f t="shared" si="4"/>
        <v>7318</v>
      </c>
      <c r="D26" s="13">
        <f t="shared" si="0"/>
        <v>5.2085409252669042</v>
      </c>
      <c r="E26" s="14">
        <v>7314</v>
      </c>
      <c r="F26" s="12">
        <v>12397856.6</v>
      </c>
      <c r="G26" s="12">
        <v>1</v>
      </c>
      <c r="H26" s="13">
        <f t="shared" si="1"/>
        <v>1.3664935774801858E-2</v>
      </c>
      <c r="I26" s="13">
        <f t="shared" si="5"/>
        <v>1695.0856713152857</v>
      </c>
      <c r="J26" s="13">
        <f t="shared" si="2"/>
        <v>8824.0972241992877</v>
      </c>
      <c r="K26" s="13">
        <f t="shared" si="3"/>
        <v>5.2056939501779356</v>
      </c>
      <c r="M26" s="7">
        <v>1</v>
      </c>
      <c r="N26" s="7">
        <v>0</v>
      </c>
    </row>
    <row r="27" spans="1:14" ht="15" customHeight="1" x14ac:dyDescent="0.25">
      <c r="A27" s="11" t="s">
        <v>21</v>
      </c>
      <c r="B27" s="12">
        <v>484</v>
      </c>
      <c r="C27" s="12">
        <f t="shared" si="4"/>
        <v>1075</v>
      </c>
      <c r="D27" s="13">
        <f t="shared" si="0"/>
        <v>2.2210743801652892</v>
      </c>
      <c r="E27" s="14">
        <v>1072</v>
      </c>
      <c r="F27" s="12">
        <v>2617089.7799999998</v>
      </c>
      <c r="G27" s="12">
        <v>0</v>
      </c>
      <c r="H27" s="13">
        <v>0</v>
      </c>
      <c r="I27" s="13">
        <f t="shared" si="5"/>
        <v>2441.315093283582</v>
      </c>
      <c r="J27" s="13">
        <f t="shared" si="2"/>
        <v>5407.2102892561979</v>
      </c>
      <c r="K27" s="13">
        <f t="shared" si="3"/>
        <v>2.2148760330578514</v>
      </c>
      <c r="M27" s="8">
        <v>11</v>
      </c>
      <c r="N27" s="8">
        <v>0</v>
      </c>
    </row>
    <row r="28" spans="1:14" ht="15" customHeight="1" x14ac:dyDescent="0.25">
      <c r="A28" s="11" t="s">
        <v>22</v>
      </c>
      <c r="B28" s="12">
        <v>26244</v>
      </c>
      <c r="C28" s="12">
        <f t="shared" si="4"/>
        <v>94600</v>
      </c>
      <c r="D28" s="13">
        <f t="shared" si="0"/>
        <v>3.6046334400243865</v>
      </c>
      <c r="E28" s="14">
        <v>94588</v>
      </c>
      <c r="F28" s="12">
        <v>167894835.5</v>
      </c>
      <c r="G28" s="12">
        <v>9</v>
      </c>
      <c r="H28" s="16">
        <f t="shared" si="1"/>
        <v>9.5137420718816069E-3</v>
      </c>
      <c r="I28" s="13">
        <f t="shared" si="5"/>
        <v>1775.0120046940415</v>
      </c>
      <c r="J28" s="13">
        <f t="shared" si="2"/>
        <v>6397.4560089925317</v>
      </c>
      <c r="K28" s="13">
        <f t="shared" si="3"/>
        <v>3.6041761926535587</v>
      </c>
      <c r="M28" s="7">
        <v>7</v>
      </c>
      <c r="N28" s="7">
        <v>0</v>
      </c>
    </row>
    <row r="29" spans="1:14" ht="15" customHeight="1" x14ac:dyDescent="0.25">
      <c r="A29" s="11" t="s">
        <v>23</v>
      </c>
      <c r="B29" s="12">
        <v>827</v>
      </c>
      <c r="C29" s="12">
        <f t="shared" si="4"/>
        <v>2479</v>
      </c>
      <c r="D29" s="13">
        <f t="shared" si="0"/>
        <v>2.9975816203143895</v>
      </c>
      <c r="E29" s="14">
        <v>2475</v>
      </c>
      <c r="F29" s="12">
        <v>6623478.9500000002</v>
      </c>
      <c r="G29" s="12">
        <v>1</v>
      </c>
      <c r="H29" s="13">
        <f t="shared" si="1"/>
        <v>4.0338846308995563E-2</v>
      </c>
      <c r="I29" s="13">
        <f t="shared" si="5"/>
        <v>2676.1531111111112</v>
      </c>
      <c r="J29" s="13">
        <f t="shared" si="2"/>
        <v>8009.0434703748488</v>
      </c>
      <c r="K29" s="13">
        <f t="shared" si="3"/>
        <v>2.9927448609431679</v>
      </c>
      <c r="M29" s="8">
        <v>34</v>
      </c>
      <c r="N29" s="8">
        <v>0</v>
      </c>
    </row>
    <row r="30" spans="1:14" ht="15" customHeight="1" x14ac:dyDescent="0.25">
      <c r="A30" s="11" t="s">
        <v>24</v>
      </c>
      <c r="B30" s="12">
        <v>659</v>
      </c>
      <c r="C30" s="12">
        <f t="shared" si="4"/>
        <v>2006</v>
      </c>
      <c r="D30" s="13">
        <f t="shared" si="0"/>
        <v>3.0440060698027316</v>
      </c>
      <c r="E30" s="14">
        <v>2003</v>
      </c>
      <c r="F30" s="12">
        <v>5209050.34</v>
      </c>
      <c r="G30" s="12">
        <v>0</v>
      </c>
      <c r="H30" s="13">
        <f t="shared" si="1"/>
        <v>0</v>
      </c>
      <c r="I30" s="13">
        <f t="shared" si="5"/>
        <v>2600.6242336495256</v>
      </c>
      <c r="J30" s="13">
        <f t="shared" si="2"/>
        <v>7904.4769954476478</v>
      </c>
      <c r="K30" s="13">
        <f t="shared" si="3"/>
        <v>3.0394537177541729</v>
      </c>
      <c r="M30" s="7">
        <v>22</v>
      </c>
      <c r="N30" s="7">
        <v>0</v>
      </c>
    </row>
    <row r="31" spans="1:14" ht="15" customHeight="1" x14ac:dyDescent="0.25">
      <c r="A31" s="11" t="s">
        <v>25</v>
      </c>
      <c r="B31" s="12">
        <v>751</v>
      </c>
      <c r="C31" s="12">
        <f t="shared" si="4"/>
        <v>1968</v>
      </c>
      <c r="D31" s="13">
        <f t="shared" si="0"/>
        <v>2.6205059920106524</v>
      </c>
      <c r="E31" s="14">
        <v>1964</v>
      </c>
      <c r="F31" s="12">
        <v>4792158.34</v>
      </c>
      <c r="G31" s="12">
        <v>1</v>
      </c>
      <c r="H31" s="13">
        <f t="shared" si="1"/>
        <v>5.0813008130081307E-2</v>
      </c>
      <c r="I31" s="13">
        <f t="shared" si="5"/>
        <v>2439.9991547861505</v>
      </c>
      <c r="J31" s="13">
        <f t="shared" si="2"/>
        <v>6381.0364047936082</v>
      </c>
      <c r="K31" s="13">
        <f t="shared" si="3"/>
        <v>2.6151797603195739</v>
      </c>
      <c r="M31" s="8">
        <v>66</v>
      </c>
      <c r="N31" s="8">
        <v>0</v>
      </c>
    </row>
    <row r="32" spans="1:14" ht="15" customHeight="1" x14ac:dyDescent="0.25">
      <c r="A32" s="11" t="s">
        <v>26</v>
      </c>
      <c r="B32" s="12">
        <v>1032</v>
      </c>
      <c r="C32" s="12">
        <f t="shared" si="4"/>
        <v>5645</v>
      </c>
      <c r="D32" s="13">
        <f t="shared" si="0"/>
        <v>5.4699612403100772</v>
      </c>
      <c r="E32" s="14">
        <v>5642</v>
      </c>
      <c r="F32" s="12">
        <v>5006744.32</v>
      </c>
      <c r="G32" s="12">
        <v>0</v>
      </c>
      <c r="H32" s="13">
        <f t="shared" si="1"/>
        <v>0</v>
      </c>
      <c r="I32" s="13">
        <f t="shared" si="5"/>
        <v>887.40594115561862</v>
      </c>
      <c r="J32" s="13">
        <f t="shared" si="2"/>
        <v>4851.4964341085279</v>
      </c>
      <c r="K32" s="13">
        <f t="shared" si="3"/>
        <v>5.4670542635658919</v>
      </c>
      <c r="M32" s="7">
        <v>3</v>
      </c>
      <c r="N32" s="7">
        <v>0</v>
      </c>
    </row>
    <row r="33" spans="1:14" ht="15" customHeight="1" x14ac:dyDescent="0.25">
      <c r="A33" s="11" t="s">
        <v>27</v>
      </c>
      <c r="B33" s="12">
        <v>571</v>
      </c>
      <c r="C33" s="12">
        <f t="shared" si="4"/>
        <v>2072</v>
      </c>
      <c r="D33" s="13">
        <f t="shared" si="0"/>
        <v>3.6287215411558669</v>
      </c>
      <c r="E33" s="14">
        <v>2068</v>
      </c>
      <c r="F33" s="12">
        <v>2254549.2999999998</v>
      </c>
      <c r="G33" s="12">
        <v>1</v>
      </c>
      <c r="H33" s="13">
        <f t="shared" si="1"/>
        <v>4.8262548262548263E-2</v>
      </c>
      <c r="I33" s="13">
        <f t="shared" si="5"/>
        <v>1090.2075918762089</v>
      </c>
      <c r="J33" s="13">
        <f t="shared" si="2"/>
        <v>3948.4225919439577</v>
      </c>
      <c r="K33" s="13">
        <f t="shared" si="3"/>
        <v>3.6217162872154116</v>
      </c>
      <c r="M33" s="8">
        <v>10</v>
      </c>
      <c r="N33" s="8">
        <v>0</v>
      </c>
    </row>
    <row r="34" spans="1:14" ht="15" customHeight="1" x14ac:dyDescent="0.25">
      <c r="A34" s="11" t="s">
        <v>28</v>
      </c>
      <c r="B34" s="12">
        <v>524</v>
      </c>
      <c r="C34" s="12">
        <f t="shared" si="4"/>
        <v>1443</v>
      </c>
      <c r="D34" s="13">
        <f t="shared" si="0"/>
        <v>2.7538167938931299</v>
      </c>
      <c r="E34" s="14">
        <v>1439</v>
      </c>
      <c r="F34" s="12">
        <v>3016448.31</v>
      </c>
      <c r="G34" s="12">
        <v>1</v>
      </c>
      <c r="H34" s="13">
        <f t="shared" si="1"/>
        <v>6.9300069300069295E-2</v>
      </c>
      <c r="I34" s="13">
        <f t="shared" si="5"/>
        <v>2096.2114732453092</v>
      </c>
      <c r="J34" s="13">
        <f t="shared" si="2"/>
        <v>5756.5807442748091</v>
      </c>
      <c r="K34" s="13">
        <f t="shared" si="3"/>
        <v>2.7461832061068701</v>
      </c>
      <c r="M34" s="7">
        <v>3</v>
      </c>
      <c r="N34" s="7">
        <v>0</v>
      </c>
    </row>
    <row r="35" spans="1:14" ht="15" customHeight="1" x14ac:dyDescent="0.25">
      <c r="A35" s="15" t="s">
        <v>29</v>
      </c>
      <c r="B35" s="12">
        <v>612</v>
      </c>
      <c r="C35" s="12">
        <f t="shared" si="4"/>
        <v>1746</v>
      </c>
      <c r="D35" s="13">
        <f t="shared" si="0"/>
        <v>2.8529411764705883</v>
      </c>
      <c r="E35" s="14">
        <v>1742</v>
      </c>
      <c r="F35" s="12">
        <v>3728932.4</v>
      </c>
      <c r="G35" s="12">
        <v>1</v>
      </c>
      <c r="H35" s="13">
        <f t="shared" si="1"/>
        <v>5.7273768613974804E-2</v>
      </c>
      <c r="I35" s="13">
        <f t="shared" si="5"/>
        <v>2140.6041331802526</v>
      </c>
      <c r="J35" s="13">
        <f t="shared" si="2"/>
        <v>6093.0267973856207</v>
      </c>
      <c r="K35" s="13">
        <f t="shared" si="3"/>
        <v>2.84640522875817</v>
      </c>
      <c r="M35" s="8">
        <v>42</v>
      </c>
      <c r="N35" s="8">
        <v>0</v>
      </c>
    </row>
    <row r="36" spans="1:14" ht="15" customHeight="1" x14ac:dyDescent="0.25">
      <c r="A36" s="11" t="s">
        <v>30</v>
      </c>
      <c r="B36" s="12">
        <v>577</v>
      </c>
      <c r="C36" s="12">
        <f t="shared" si="4"/>
        <v>2509</v>
      </c>
      <c r="D36" s="13">
        <f t="shared" si="0"/>
        <v>4.3483535528596189</v>
      </c>
      <c r="E36" s="14">
        <v>2506</v>
      </c>
      <c r="F36" s="12">
        <v>4097234.66</v>
      </c>
      <c r="G36" s="12">
        <v>0</v>
      </c>
      <c r="H36" s="13">
        <f t="shared" si="1"/>
        <v>0</v>
      </c>
      <c r="I36" s="13">
        <f t="shared" si="5"/>
        <v>1634.9699361532323</v>
      </c>
      <c r="J36" s="13">
        <f t="shared" si="2"/>
        <v>7100.9266204506066</v>
      </c>
      <c r="K36" s="13">
        <f t="shared" si="3"/>
        <v>4.3431542461005197</v>
      </c>
      <c r="M36" s="7">
        <v>2</v>
      </c>
      <c r="N36" s="7">
        <v>0</v>
      </c>
    </row>
    <row r="37" spans="1:14" ht="15" customHeight="1" x14ac:dyDescent="0.25">
      <c r="A37" s="11" t="s">
        <v>31</v>
      </c>
      <c r="B37" s="12">
        <v>693</v>
      </c>
      <c r="C37" s="12">
        <f t="shared" si="4"/>
        <v>2614</v>
      </c>
      <c r="D37" s="13">
        <f t="shared" si="0"/>
        <v>3.7720057720057718</v>
      </c>
      <c r="E37" s="14">
        <v>2611</v>
      </c>
      <c r="F37" s="12">
        <v>3897045.86</v>
      </c>
      <c r="G37" s="12">
        <v>0</v>
      </c>
      <c r="H37" s="13">
        <f t="shared" si="1"/>
        <v>0</v>
      </c>
      <c r="I37" s="13">
        <f t="shared" si="5"/>
        <v>1492.5491612409039</v>
      </c>
      <c r="J37" s="13">
        <f t="shared" si="2"/>
        <v>5623.442799422799</v>
      </c>
      <c r="K37" s="13">
        <f t="shared" si="3"/>
        <v>3.7676767676767677</v>
      </c>
      <c r="M37" s="8">
        <v>34</v>
      </c>
      <c r="N37" s="8">
        <v>1</v>
      </c>
    </row>
    <row r="38" spans="1:14" ht="15" customHeight="1" x14ac:dyDescent="0.25">
      <c r="A38" s="11" t="s">
        <v>32</v>
      </c>
      <c r="B38" s="12">
        <v>820</v>
      </c>
      <c r="C38" s="12">
        <f t="shared" si="4"/>
        <v>3390</v>
      </c>
      <c r="D38" s="13">
        <f t="shared" si="0"/>
        <v>4.1341463414634143</v>
      </c>
      <c r="E38" s="14">
        <v>3386</v>
      </c>
      <c r="F38" s="12">
        <v>5053809.4800000004</v>
      </c>
      <c r="G38" s="12">
        <v>1</v>
      </c>
      <c r="H38" s="13">
        <f t="shared" si="1"/>
        <v>2.9498525073746312E-2</v>
      </c>
      <c r="I38" s="13">
        <f t="shared" si="5"/>
        <v>1492.56038984052</v>
      </c>
      <c r="J38" s="13">
        <f t="shared" si="2"/>
        <v>6163.1822926829273</v>
      </c>
      <c r="K38" s="13">
        <f t="shared" si="3"/>
        <v>4.1292682926829265</v>
      </c>
      <c r="M38" s="7">
        <v>192</v>
      </c>
      <c r="N38" s="7">
        <v>0</v>
      </c>
    </row>
    <row r="39" spans="1:14" ht="15" customHeight="1" x14ac:dyDescent="0.25">
      <c r="A39" s="11" t="s">
        <v>33</v>
      </c>
      <c r="B39" s="12">
        <v>1030</v>
      </c>
      <c r="C39" s="12">
        <f t="shared" si="4"/>
        <v>5666</v>
      </c>
      <c r="D39" s="13">
        <f t="shared" si="0"/>
        <v>5.5009708737864074</v>
      </c>
      <c r="E39" s="14">
        <v>5663</v>
      </c>
      <c r="F39" s="12">
        <v>4615022.75</v>
      </c>
      <c r="G39" s="12">
        <v>0</v>
      </c>
      <c r="H39" s="13">
        <f t="shared" si="1"/>
        <v>0</v>
      </c>
      <c r="I39" s="13">
        <f t="shared" si="5"/>
        <v>814.94309553240328</v>
      </c>
      <c r="J39" s="13">
        <f t="shared" si="2"/>
        <v>4480.6046116504858</v>
      </c>
      <c r="K39" s="13">
        <f t="shared" si="3"/>
        <v>5.4980582524271844</v>
      </c>
      <c r="M39" s="8">
        <v>11</v>
      </c>
      <c r="N39" s="8">
        <v>0</v>
      </c>
    </row>
    <row r="40" spans="1:14" ht="15" customHeight="1" x14ac:dyDescent="0.25">
      <c r="A40" s="11" t="s">
        <v>34</v>
      </c>
      <c r="B40" s="12">
        <v>546</v>
      </c>
      <c r="C40" s="12">
        <f t="shared" si="4"/>
        <v>1603</v>
      </c>
      <c r="D40" s="13">
        <f t="shared" si="0"/>
        <v>2.9358974358974357</v>
      </c>
      <c r="E40" s="14">
        <v>1600</v>
      </c>
      <c r="F40" s="12">
        <v>3692117.93</v>
      </c>
      <c r="G40" s="12">
        <v>0</v>
      </c>
      <c r="H40" s="13">
        <f>G40/C40*100</f>
        <v>0</v>
      </c>
      <c r="I40" s="13">
        <f>F40/E40</f>
        <v>2307.5737062500002</v>
      </c>
      <c r="J40" s="13">
        <f t="shared" si="2"/>
        <v>6762.1207509157512</v>
      </c>
      <c r="K40" s="13">
        <f t="shared" si="3"/>
        <v>2.9304029304029302</v>
      </c>
      <c r="M40" s="7">
        <v>8</v>
      </c>
      <c r="N40" s="7">
        <v>0</v>
      </c>
    </row>
    <row r="41" spans="1:14" ht="15" customHeight="1" x14ac:dyDescent="0.25">
      <c r="A41" s="15" t="s">
        <v>35</v>
      </c>
      <c r="B41" s="12">
        <v>475</v>
      </c>
      <c r="C41" s="12">
        <f t="shared" si="4"/>
        <v>1920</v>
      </c>
      <c r="D41" s="13">
        <f t="shared" si="0"/>
        <v>4.0421052631578949</v>
      </c>
      <c r="E41" s="14">
        <v>1916</v>
      </c>
      <c r="F41" s="12">
        <v>1951519.55</v>
      </c>
      <c r="G41" s="12">
        <v>1</v>
      </c>
      <c r="H41" s="13">
        <f t="shared" si="1"/>
        <v>5.2083333333333336E-2</v>
      </c>
      <c r="I41" s="13">
        <f t="shared" si="5"/>
        <v>1018.5383872651357</v>
      </c>
      <c r="J41" s="13">
        <f t="shared" si="2"/>
        <v>4108.4622105263161</v>
      </c>
      <c r="K41" s="13">
        <f t="shared" si="3"/>
        <v>4.0336842105263155</v>
      </c>
      <c r="M41" s="8">
        <v>0</v>
      </c>
      <c r="N41" s="8">
        <v>0</v>
      </c>
    </row>
    <row r="42" spans="1:14" ht="15" customHeight="1" x14ac:dyDescent="0.25">
      <c r="A42" s="11" t="s">
        <v>36</v>
      </c>
      <c r="B42" s="12">
        <v>367</v>
      </c>
      <c r="C42" s="12">
        <f t="shared" si="4"/>
        <v>1162</v>
      </c>
      <c r="D42" s="13">
        <f t="shared" si="0"/>
        <v>3.1662125340599454</v>
      </c>
      <c r="E42" s="14">
        <v>1159</v>
      </c>
      <c r="F42" s="12">
        <v>2149000.2999999998</v>
      </c>
      <c r="G42" s="12">
        <v>0</v>
      </c>
      <c r="H42" s="13">
        <f t="shared" si="1"/>
        <v>0</v>
      </c>
      <c r="I42" s="13">
        <f t="shared" si="5"/>
        <v>1854.1849007765313</v>
      </c>
      <c r="J42" s="13">
        <f t="shared" si="2"/>
        <v>5855.5866485013621</v>
      </c>
      <c r="K42" s="13">
        <f t="shared" si="3"/>
        <v>3.1580381471389645</v>
      </c>
      <c r="M42" s="7">
        <v>23</v>
      </c>
      <c r="N42" s="7">
        <v>0</v>
      </c>
    </row>
    <row r="43" spans="1:14" ht="15" customHeight="1" x14ac:dyDescent="0.25">
      <c r="A43" s="11" t="s">
        <v>37</v>
      </c>
      <c r="B43" s="12">
        <v>477</v>
      </c>
      <c r="C43" s="12">
        <f t="shared" si="4"/>
        <v>3331</v>
      </c>
      <c r="D43" s="13">
        <f t="shared" si="0"/>
        <v>6.983228511530398</v>
      </c>
      <c r="E43" s="14">
        <v>3327</v>
      </c>
      <c r="F43" s="12">
        <v>2424104.36</v>
      </c>
      <c r="G43" s="12">
        <v>1</v>
      </c>
      <c r="H43" s="13">
        <f t="shared" si="1"/>
        <v>3.0021014710297209E-2</v>
      </c>
      <c r="I43" s="13">
        <f t="shared" si="5"/>
        <v>728.61567778779681</v>
      </c>
      <c r="J43" s="13">
        <f t="shared" si="2"/>
        <v>5081.979790356394</v>
      </c>
      <c r="K43" s="13">
        <f t="shared" si="3"/>
        <v>6.9748427672955975</v>
      </c>
      <c r="M43" s="8">
        <v>11</v>
      </c>
      <c r="N43" s="8">
        <v>0</v>
      </c>
    </row>
    <row r="44" spans="1:14" ht="15" customHeight="1" x14ac:dyDescent="0.25">
      <c r="A44" s="15" t="s">
        <v>38</v>
      </c>
      <c r="B44" s="12">
        <v>1273</v>
      </c>
      <c r="C44" s="12">
        <f t="shared" si="4"/>
        <v>3892</v>
      </c>
      <c r="D44" s="13">
        <f t="shared" si="0"/>
        <v>3.0573448546739983</v>
      </c>
      <c r="E44" s="14">
        <v>3888</v>
      </c>
      <c r="F44" s="12">
        <v>8625029.5199999996</v>
      </c>
      <c r="G44" s="12">
        <v>1</v>
      </c>
      <c r="H44" s="13">
        <f t="shared" si="1"/>
        <v>2.5693730729701953E-2</v>
      </c>
      <c r="I44" s="13">
        <f>F44/E44</f>
        <v>2218.3717901234568</v>
      </c>
      <c r="J44" s="13">
        <f t="shared" si="2"/>
        <v>6775.3570463472106</v>
      </c>
      <c r="K44" s="13">
        <f t="shared" si="3"/>
        <v>3.0542026708562453</v>
      </c>
      <c r="M44" s="7">
        <v>0</v>
      </c>
      <c r="N44" s="7">
        <v>0</v>
      </c>
    </row>
    <row r="45" spans="1:14" ht="15" customHeight="1" x14ac:dyDescent="0.25">
      <c r="A45" s="15" t="s">
        <v>39</v>
      </c>
      <c r="B45" s="12">
        <v>471</v>
      </c>
      <c r="C45" s="12">
        <f t="shared" si="4"/>
        <v>1233</v>
      </c>
      <c r="D45" s="13">
        <f t="shared" si="0"/>
        <v>2.6178343949044587</v>
      </c>
      <c r="E45" s="14">
        <v>1230</v>
      </c>
      <c r="F45" s="12">
        <v>3299815.61</v>
      </c>
      <c r="G45" s="12">
        <v>0</v>
      </c>
      <c r="H45" s="13">
        <f t="shared" si="1"/>
        <v>0</v>
      </c>
      <c r="I45" s="13">
        <f>F45/E45</f>
        <v>2682.7769186991868</v>
      </c>
      <c r="J45" s="13">
        <f t="shared" si="2"/>
        <v>7005.9779405520167</v>
      </c>
      <c r="K45" s="13">
        <f t="shared" si="3"/>
        <v>2.6114649681528661</v>
      </c>
      <c r="M45" s="8">
        <v>0</v>
      </c>
      <c r="N45" s="8">
        <v>0</v>
      </c>
    </row>
    <row r="46" spans="1:14" ht="15" customHeight="1" x14ac:dyDescent="0.25">
      <c r="A46" s="15" t="s">
        <v>40</v>
      </c>
      <c r="B46" s="12">
        <v>671</v>
      </c>
      <c r="C46" s="12">
        <f t="shared" si="4"/>
        <v>3136</v>
      </c>
      <c r="D46" s="13">
        <f t="shared" si="0"/>
        <v>4.6736214605067063</v>
      </c>
      <c r="E46" s="14">
        <v>3133</v>
      </c>
      <c r="F46" s="12">
        <v>5400598.8899999997</v>
      </c>
      <c r="G46" s="12">
        <v>0</v>
      </c>
      <c r="H46" s="13">
        <f t="shared" si="1"/>
        <v>0</v>
      </c>
      <c r="I46" s="13">
        <f t="shared" si="5"/>
        <v>1723.7787711458666</v>
      </c>
      <c r="J46" s="13">
        <f t="shared" si="2"/>
        <v>8048.5825484351708</v>
      </c>
      <c r="K46" s="13">
        <f t="shared" si="3"/>
        <v>4.6691505216095379</v>
      </c>
      <c r="M46" s="7">
        <v>10</v>
      </c>
      <c r="N46" s="7">
        <v>0</v>
      </c>
    </row>
    <row r="47" spans="1:14" ht="15" customHeight="1" x14ac:dyDescent="0.25">
      <c r="A47" s="15" t="s">
        <v>41</v>
      </c>
      <c r="B47" s="12">
        <v>518</v>
      </c>
      <c r="C47" s="12">
        <f t="shared" si="4"/>
        <v>2090</v>
      </c>
      <c r="D47" s="13">
        <f t="shared" si="0"/>
        <v>4.0347490347490345</v>
      </c>
      <c r="E47" s="14">
        <v>2087</v>
      </c>
      <c r="F47" s="12">
        <v>2701483.13</v>
      </c>
      <c r="G47" s="12">
        <v>0</v>
      </c>
      <c r="H47" s="13">
        <f t="shared" si="1"/>
        <v>0</v>
      </c>
      <c r="I47" s="13">
        <f t="shared" si="5"/>
        <v>1294.4336990896022</v>
      </c>
      <c r="J47" s="13">
        <f t="shared" si="2"/>
        <v>5215.2183976833976</v>
      </c>
      <c r="K47" s="13">
        <f t="shared" si="3"/>
        <v>4.0289575289575286</v>
      </c>
      <c r="M47" s="8">
        <v>114</v>
      </c>
      <c r="N47" s="8">
        <v>1</v>
      </c>
    </row>
    <row r="48" spans="1:14" ht="15" customHeight="1" x14ac:dyDescent="0.25">
      <c r="A48" s="11" t="s">
        <v>42</v>
      </c>
      <c r="B48" s="12">
        <v>438</v>
      </c>
      <c r="C48" s="12">
        <f t="shared" si="4"/>
        <v>2149</v>
      </c>
      <c r="D48" s="13">
        <f t="shared" si="0"/>
        <v>4.9063926940639266</v>
      </c>
      <c r="E48" s="14">
        <v>2146</v>
      </c>
      <c r="F48" s="12">
        <v>2090510.14</v>
      </c>
      <c r="G48" s="12">
        <v>0</v>
      </c>
      <c r="H48" s="13">
        <f t="shared" si="1"/>
        <v>0</v>
      </c>
      <c r="I48" s="13">
        <f t="shared" si="5"/>
        <v>974.14265610438019</v>
      </c>
      <c r="J48" s="13">
        <f t="shared" si="2"/>
        <v>4772.8542009132416</v>
      </c>
      <c r="K48" s="13">
        <f t="shared" si="3"/>
        <v>4.8995433789954337</v>
      </c>
      <c r="M48" s="7">
        <v>18</v>
      </c>
      <c r="N48" s="7">
        <v>1</v>
      </c>
    </row>
    <row r="49" spans="1:14" ht="15" customHeight="1" x14ac:dyDescent="0.25">
      <c r="A49" s="11" t="s">
        <v>43</v>
      </c>
      <c r="B49" s="12">
        <v>668</v>
      </c>
      <c r="C49" s="12">
        <f t="shared" si="4"/>
        <v>1572</v>
      </c>
      <c r="D49" s="13">
        <f t="shared" si="0"/>
        <v>2.3532934131736525</v>
      </c>
      <c r="E49" s="14">
        <v>1569</v>
      </c>
      <c r="F49" s="12">
        <v>4722410.21</v>
      </c>
      <c r="G49" s="12">
        <v>0</v>
      </c>
      <c r="H49" s="13">
        <f t="shared" si="1"/>
        <v>0</v>
      </c>
      <c r="I49" s="13">
        <f t="shared" si="5"/>
        <v>3009.8216762268962</v>
      </c>
      <c r="J49" s="13">
        <f t="shared" si="2"/>
        <v>7069.476362275449</v>
      </c>
      <c r="K49" s="13">
        <f t="shared" si="3"/>
        <v>2.3488023952095807</v>
      </c>
      <c r="M49" s="8">
        <v>3</v>
      </c>
      <c r="N49" s="8">
        <v>0</v>
      </c>
    </row>
    <row r="50" spans="1:14" ht="15" customHeight="1" x14ac:dyDescent="0.25">
      <c r="A50" s="11" t="s">
        <v>44</v>
      </c>
      <c r="B50" s="12">
        <v>588</v>
      </c>
      <c r="C50" s="12">
        <f t="shared" si="4"/>
        <v>2205</v>
      </c>
      <c r="D50" s="13">
        <f t="shared" si="0"/>
        <v>3.75</v>
      </c>
      <c r="E50" s="14">
        <v>2201</v>
      </c>
      <c r="F50" s="12">
        <v>3358065.46</v>
      </c>
      <c r="G50" s="12">
        <v>1</v>
      </c>
      <c r="H50" s="13">
        <f t="shared" si="1"/>
        <v>4.5351473922902494E-2</v>
      </c>
      <c r="I50" s="13">
        <f t="shared" si="5"/>
        <v>1525.699890958655</v>
      </c>
      <c r="J50" s="13">
        <f t="shared" si="2"/>
        <v>5710.995680272109</v>
      </c>
      <c r="K50" s="13">
        <f t="shared" si="3"/>
        <v>3.7431972789115648</v>
      </c>
      <c r="M50" s="7">
        <v>17</v>
      </c>
      <c r="N50" s="7">
        <v>1</v>
      </c>
    </row>
    <row r="51" spans="1:14" ht="15" customHeight="1" x14ac:dyDescent="0.25">
      <c r="A51" s="11" t="s">
        <v>45</v>
      </c>
      <c r="B51" s="12">
        <v>1138</v>
      </c>
      <c r="C51" s="12">
        <f t="shared" si="4"/>
        <v>3155</v>
      </c>
      <c r="D51" s="13">
        <f t="shared" si="0"/>
        <v>2.772407732864675</v>
      </c>
      <c r="E51" s="14">
        <v>3152</v>
      </c>
      <c r="F51" s="12">
        <v>9124676.5700000003</v>
      </c>
      <c r="G51" s="12">
        <v>0</v>
      </c>
      <c r="H51" s="13">
        <f t="shared" si="1"/>
        <v>0</v>
      </c>
      <c r="I51" s="13">
        <f t="shared" si="5"/>
        <v>2894.8846986040612</v>
      </c>
      <c r="J51" s="13">
        <f t="shared" si="2"/>
        <v>8018.1692179261863</v>
      </c>
      <c r="K51" s="13">
        <f t="shared" si="3"/>
        <v>2.7697715289982425</v>
      </c>
      <c r="M51" s="8">
        <v>8</v>
      </c>
      <c r="N51" s="8">
        <v>0</v>
      </c>
    </row>
    <row r="52" spans="1:14" ht="15" customHeight="1" x14ac:dyDescent="0.25">
      <c r="A52" s="11" t="s">
        <v>46</v>
      </c>
      <c r="B52" s="12">
        <v>1716</v>
      </c>
      <c r="C52" s="12">
        <f t="shared" si="4"/>
        <v>4649</v>
      </c>
      <c r="D52" s="13">
        <f t="shared" si="0"/>
        <v>2.7092074592074593</v>
      </c>
      <c r="E52" s="14">
        <v>4646</v>
      </c>
      <c r="F52" s="12">
        <v>12799104.9</v>
      </c>
      <c r="G52" s="12">
        <v>0</v>
      </c>
      <c r="H52" s="13">
        <f t="shared" si="1"/>
        <v>0</v>
      </c>
      <c r="I52" s="13">
        <f t="shared" si="5"/>
        <v>2754.8654541541109</v>
      </c>
      <c r="J52" s="13">
        <f t="shared" si="2"/>
        <v>7458.6858391608394</v>
      </c>
      <c r="K52" s="13">
        <f t="shared" si="3"/>
        <v>2.7074592074592077</v>
      </c>
      <c r="M52" s="7">
        <v>400</v>
      </c>
      <c r="N52" s="7">
        <v>7</v>
      </c>
    </row>
    <row r="53" spans="1:14" ht="15" customHeight="1" x14ac:dyDescent="0.25">
      <c r="A53" s="11" t="s">
        <v>47</v>
      </c>
      <c r="B53" s="12">
        <f>SUM(B11:B52)</f>
        <v>71712</v>
      </c>
      <c r="C53" s="12">
        <f>SUM(C11:C52)</f>
        <v>254320</v>
      </c>
      <c r="D53" s="13">
        <f t="shared" si="0"/>
        <v>3.5464078536367691</v>
      </c>
      <c r="E53" s="14">
        <f>SUM(E11:E52)</f>
        <v>254144</v>
      </c>
      <c r="F53" s="14">
        <f>SUM(F11:F52)</f>
        <v>457306532.37999994</v>
      </c>
      <c r="G53" s="12">
        <f>SUM(G11:G52)</f>
        <v>50</v>
      </c>
      <c r="H53" s="16">
        <f t="shared" si="1"/>
        <v>1.9660270525322428E-2</v>
      </c>
      <c r="I53" s="13">
        <f t="shared" si="5"/>
        <v>1799.3992869396875</v>
      </c>
      <c r="J53" s="13">
        <f t="shared" si="2"/>
        <v>6376.9875666555099</v>
      </c>
      <c r="K53" s="13">
        <f t="shared" si="3"/>
        <v>3.5439535921463632</v>
      </c>
      <c r="M53" s="8">
        <v>198</v>
      </c>
      <c r="N53" s="8">
        <v>1</v>
      </c>
    </row>
    <row r="54" spans="1:14" x14ac:dyDescent="0.25">
      <c r="M54" s="9">
        <f>SUM(M1:M53)</f>
        <v>1767</v>
      </c>
      <c r="N54" s="9">
        <f>SUM(N1:N53)</f>
        <v>17</v>
      </c>
    </row>
    <row r="56" spans="1:14" x14ac:dyDescent="0.25">
      <c r="A56" s="6"/>
      <c r="F56" s="10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2020-06-03T09:42:37Z</dcterms:modified>
</cp:coreProperties>
</file>